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nbass\Desktop\"/>
    </mc:Choice>
  </mc:AlternateContent>
  <xr:revisionPtr revIDLastSave="0" documentId="13_ncr:1_{E096F539-3284-49CC-BDCD-9EC1BEEB6727}" xr6:coauthVersionLast="47" xr6:coauthVersionMax="47" xr10:uidLastSave="{00000000-0000-0000-0000-000000000000}"/>
  <bookViews>
    <workbookView xWindow="-110" yWindow="-110" windowWidth="19420" windowHeight="10420" xr2:uid="{81D4A267-6BE6-4564-9872-4DF399E86B03}"/>
  </bookViews>
  <sheets>
    <sheet name="Updated w Key Staff Allocation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 i="1" l="1"/>
</calcChain>
</file>

<file path=xl/sharedStrings.xml><?xml version="1.0" encoding="utf-8"?>
<sst xmlns="http://schemas.openxmlformats.org/spreadsheetml/2006/main" count="94" uniqueCount="79">
  <si>
    <t xml:space="preserve">Attachment A - Cost Proposal
YH22-0009 - MES Modernization Roadmap Consultant </t>
  </si>
  <si>
    <t>Phase</t>
  </si>
  <si>
    <t>Major Deliverable</t>
  </si>
  <si>
    <t>Deliverable Number
(See Note A below)</t>
  </si>
  <si>
    <t>Deliverable Description</t>
  </si>
  <si>
    <t>5.1 Kickoff Meeting</t>
  </si>
  <si>
    <t>5.1.1. Schedule and Narrative Workplan</t>
  </si>
  <si>
    <t>5.1.1</t>
  </si>
  <si>
    <t>Schedule and Narrative Workplan</t>
  </si>
  <si>
    <t>5.2 Project Management</t>
  </si>
  <si>
    <t>5.2.1 Project Management Plan</t>
  </si>
  <si>
    <t>5.2.1  (a)</t>
  </si>
  <si>
    <t>Project Management Plan Draft</t>
  </si>
  <si>
    <t>5.2.1  (b)</t>
  </si>
  <si>
    <t>Project Management Plan Approval</t>
  </si>
  <si>
    <t>5.2.2</t>
  </si>
  <si>
    <t>Monthly Project Management Status Reports</t>
  </si>
  <si>
    <t>5.3 Current State Assessment</t>
  </si>
  <si>
    <t>5.3.1 Current State Assessment Report</t>
  </si>
  <si>
    <t>5.3.1  (a)</t>
  </si>
  <si>
    <t>Current State Assessment Report Draft</t>
  </si>
  <si>
    <t>5.3.1  (b)</t>
  </si>
  <si>
    <t>Current State Assessment Report Approval</t>
  </si>
  <si>
    <t>5.4 Roadmap and Implementation Plan</t>
  </si>
  <si>
    <t>5.4.1 MES Modernization Roadmap</t>
  </si>
  <si>
    <t>5.4.1  (a)</t>
  </si>
  <si>
    <t>MES Modernization Roadmap Draft</t>
  </si>
  <si>
    <t>5.4.1  (b)</t>
  </si>
  <si>
    <t>MES Modernization Roadmap Approval</t>
  </si>
  <si>
    <t>5.4.2 Implementation Plan</t>
  </si>
  <si>
    <t>5.4.2   (a)</t>
  </si>
  <si>
    <t>Implementation Plan Draft</t>
  </si>
  <si>
    <t>5.4.2  (b)</t>
  </si>
  <si>
    <t>Implementation Plan Approval</t>
  </si>
  <si>
    <t>5.5 MITA Assessments</t>
  </si>
  <si>
    <t>5.5.1 Arizona MITA-SSA</t>
  </si>
  <si>
    <t>5.5.1  (a)</t>
  </si>
  <si>
    <t>MITA-SSA Report for Arizona Draft</t>
  </si>
  <si>
    <t>5.5.1  (b)</t>
  </si>
  <si>
    <t>MITA-SSA Report for Arizona Approval</t>
  </si>
  <si>
    <t>5.5.2 Hawaii MITA-SSA</t>
  </si>
  <si>
    <t>5.5.2  (a)</t>
  </si>
  <si>
    <t>MITA-SSA Report for Hawaii Draft</t>
  </si>
  <si>
    <t>5.5.2  (b)</t>
  </si>
  <si>
    <t>MITA-SSA Report for Hawaii Approval</t>
  </si>
  <si>
    <t>5.6 Scopes of Work</t>
  </si>
  <si>
    <t>5.6.1 Scopes of Work</t>
  </si>
  <si>
    <t>5.6.1</t>
  </si>
  <si>
    <t>Scopes of Work (See Note B below)</t>
  </si>
  <si>
    <t>5.7 Development of Specifications</t>
  </si>
  <si>
    <t>5.7.1 Requirements Traceability Matrix</t>
  </si>
  <si>
    <t>5.7.1  (a)</t>
  </si>
  <si>
    <t>Requirements Traceability Matrix Draft</t>
  </si>
  <si>
    <t>5.7.1  (b)</t>
  </si>
  <si>
    <t>Requirements Traceability Matrix Approval</t>
  </si>
  <si>
    <t>na</t>
  </si>
  <si>
    <t>Total Price</t>
  </si>
  <si>
    <t>Total # Days</t>
  </si>
  <si>
    <t>Price</t>
  </si>
  <si>
    <t># of Calendar Days from Kickoff</t>
  </si>
  <si>
    <t>Estimated Month/Year of Deliverable (MM/YYYY)</t>
  </si>
  <si>
    <t>List out percent of resource allocation by deliverable to the project for all key personnel (examples shown below)</t>
  </si>
  <si>
    <t>Notes:</t>
  </si>
  <si>
    <t xml:space="preserve">(A) No travel is required for this contract. </t>
  </si>
  <si>
    <t xml:space="preserve">(B) Since the number and types of Scopes of Work cannot be known at this phase, provide a blended hourly rate for development of Scopes of Work that will be used for fixed price amendments for each Scope of Work agreed to by both parties in future amendments to this contract. AHCCCS reserves the right to amend the pricing for future scopes of work to a more firm fixed price (deliverable based) depending on the situation and in collaboration with the Contractor. </t>
  </si>
  <si>
    <t>monthly</t>
  </si>
  <si>
    <t>Key Staff #2 (Technical and Data Lead)</t>
  </si>
  <si>
    <t xml:space="preserve">Key Staff #3 (Medicaid / MMIS SME) </t>
  </si>
  <si>
    <t>Key Staff #1 (PM / Strategic Planning Lead)</t>
  </si>
  <si>
    <t xml:space="preserve">Key Staff #4 (Medicaid / MMIS SME) </t>
  </si>
  <si>
    <t xml:space="preserve">Key Staff #5 (Medicaid SME) </t>
  </si>
  <si>
    <t xml:space="preserve">Key Staff #6 (Procurement Lead) </t>
  </si>
  <si>
    <t>TBD</t>
  </si>
  <si>
    <t>$223 per hour</t>
  </si>
  <si>
    <t>12/2021</t>
  </si>
  <si>
    <t>07/2022</t>
  </si>
  <si>
    <t>08/2022</t>
  </si>
  <si>
    <t>03/2023</t>
  </si>
  <si>
    <t>04/2023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</si>
</sst>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18"/>
      <name val="Calibri"/>
      <family val="2"/>
      <scheme val="minor"/>
    </font>
    <font>
      <sz val="11"/>
      <name val="Calibri"/>
      <family val="2"/>
      <scheme val="minor"/>
    </font>
    <font>
      <sz val="8"/>
      <name val="Calibri"/>
      <family val="2"/>
      <scheme val="minor"/>
    </font>
    <font>
      <sz val="8"/>
      <color theme="1"/>
      <name val="Calibri"/>
      <family val="2"/>
      <scheme val="minor"/>
    </font>
    <font>
      <b/>
      <sz val="8"/>
      <color theme="1"/>
      <name val="Calibri"/>
      <family val="2"/>
      <scheme val="minor"/>
    </font>
    <font>
      <strike/>
      <sz val="11"/>
      <color rgb="FFFF0000"/>
      <name val="Calibri"/>
      <family val="2"/>
      <scheme val="minor"/>
    </font>
  </fonts>
  <fills count="7">
    <fill>
      <patternFill patternType="none"/>
    </fill>
    <fill>
      <patternFill patternType="gray125"/>
    </fill>
    <fill>
      <patternFill patternType="solid">
        <fgColor theme="8"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29">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medium">
        <color indexed="64"/>
      </bottom>
      <diagonal/>
    </border>
  </borders>
  <cellStyleXfs count="4">
    <xf numFmtId="0" fontId="0" fillId="0" borderId="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4">
    <xf numFmtId="0" fontId="0" fillId="0" borderId="0" xfId="0"/>
    <xf numFmtId="44" fontId="0" fillId="0" borderId="0" xfId="1" applyFont="1"/>
    <xf numFmtId="0" fontId="0" fillId="3" borderId="4" xfId="0" applyFill="1" applyBorder="1" applyAlignment="1">
      <alignment horizontal="left" vertical="center" wrapText="1"/>
    </xf>
    <xf numFmtId="0" fontId="0" fillId="3" borderId="4" xfId="0" applyFill="1" applyBorder="1"/>
    <xf numFmtId="0" fontId="0" fillId="3" borderId="6" xfId="0" applyFill="1" applyBorder="1"/>
    <xf numFmtId="0" fontId="0" fillId="3" borderId="6" xfId="0" applyFill="1" applyBorder="1" applyAlignment="1">
      <alignment wrapText="1"/>
    </xf>
    <xf numFmtId="0" fontId="4" fillId="3" borderId="7" xfId="0" applyFont="1" applyFill="1" applyBorder="1" applyAlignment="1">
      <alignment horizontal="left" vertical="center" wrapText="1"/>
    </xf>
    <xf numFmtId="0" fontId="4" fillId="3" borderId="6" xfId="0" applyFont="1" applyFill="1" applyBorder="1" applyAlignment="1">
      <alignment vertical="center"/>
    </xf>
    <xf numFmtId="0" fontId="0" fillId="4" borderId="6" xfId="0" applyFill="1" applyBorder="1" applyAlignment="1">
      <alignment horizontal="center" vertical="center"/>
    </xf>
    <xf numFmtId="0" fontId="0" fillId="0" borderId="0" xfId="0" applyAlignment="1">
      <alignment wrapText="1"/>
    </xf>
    <xf numFmtId="0" fontId="0" fillId="0" borderId="0" xfId="0" applyAlignment="1">
      <alignment horizontal="center"/>
    </xf>
    <xf numFmtId="0" fontId="0" fillId="3" borderId="6" xfId="0" applyFill="1" applyBorder="1" applyAlignment="1">
      <alignment horizontal="left" wrapText="1"/>
    </xf>
    <xf numFmtId="0" fontId="6" fillId="0" borderId="0" xfId="0" applyFont="1"/>
    <xf numFmtId="0" fontId="0" fillId="0" borderId="6" xfId="0" applyBorder="1" applyAlignment="1">
      <alignment horizontal="center" wrapText="1"/>
    </xf>
    <xf numFmtId="0" fontId="0" fillId="3" borderId="8" xfId="0" applyFill="1" applyBorder="1" applyAlignment="1">
      <alignment wrapText="1"/>
    </xf>
    <xf numFmtId="0" fontId="0" fillId="3" borderId="9" xfId="0" applyFill="1" applyBorder="1" applyAlignment="1">
      <alignment wrapText="1"/>
    </xf>
    <xf numFmtId="0" fontId="4" fillId="3" borderId="9" xfId="0" applyFont="1" applyFill="1" applyBorder="1" applyAlignment="1">
      <alignment vertical="center" wrapText="1"/>
    </xf>
    <xf numFmtId="44" fontId="0" fillId="0" borderId="14" xfId="1" applyFont="1" applyFill="1" applyBorder="1"/>
    <xf numFmtId="44" fontId="0" fillId="0" borderId="14" xfId="1" applyFont="1" applyFill="1" applyBorder="1" applyAlignment="1">
      <alignment horizontal="right" vertical="center"/>
    </xf>
    <xf numFmtId="44" fontId="0" fillId="4" borderId="14" xfId="1" applyFont="1" applyFill="1" applyBorder="1" applyAlignment="1">
      <alignment horizontal="right"/>
    </xf>
    <xf numFmtId="0" fontId="0" fillId="0" borderId="6" xfId="0" applyBorder="1" applyAlignment="1">
      <alignment horizontal="center"/>
    </xf>
    <xf numFmtId="44" fontId="7" fillId="2" borderId="3" xfId="1" applyFont="1" applyFill="1" applyBorder="1" applyAlignment="1">
      <alignment horizontal="center" wrapText="1"/>
    </xf>
    <xf numFmtId="0" fontId="7" fillId="2" borderId="3" xfId="0" applyFont="1" applyFill="1" applyBorder="1" applyAlignment="1">
      <alignment wrapText="1"/>
    </xf>
    <xf numFmtId="44" fontId="0" fillId="0" borderId="17" xfId="1" applyFont="1" applyFill="1" applyBorder="1"/>
    <xf numFmtId="44" fontId="0" fillId="5" borderId="16" xfId="1" applyFont="1" applyFill="1" applyBorder="1"/>
    <xf numFmtId="0" fontId="0" fillId="0" borderId="5" xfId="0" applyBorder="1" applyAlignment="1">
      <alignment horizontal="center"/>
    </xf>
    <xf numFmtId="0" fontId="0" fillId="5" borderId="16" xfId="0" applyFill="1" applyBorder="1" applyAlignment="1">
      <alignment horizontal="center"/>
    </xf>
    <xf numFmtId="0" fontId="7" fillId="2" borderId="10" xfId="0" applyFont="1" applyFill="1" applyBorder="1" applyAlignment="1">
      <alignment wrapText="1"/>
    </xf>
    <xf numFmtId="17" fontId="0" fillId="0" borderId="9" xfId="0" applyNumberFormat="1" applyBorder="1" applyAlignment="1">
      <alignment horizontal="center" wrapText="1"/>
    </xf>
    <xf numFmtId="0" fontId="0" fillId="4" borderId="9" xfId="0" applyFill="1" applyBorder="1" applyAlignment="1">
      <alignment horizontal="center" vertical="center"/>
    </xf>
    <xf numFmtId="0" fontId="0" fillId="4" borderId="6" xfId="0" applyFill="1" applyBorder="1" applyAlignment="1">
      <alignment horizontal="center" wrapText="1"/>
    </xf>
    <xf numFmtId="10" fontId="0" fillId="0" borderId="14" xfId="3" applyNumberFormat="1" applyFont="1" applyBorder="1" applyAlignment="1">
      <alignment horizontal="center" vertical="center" wrapText="1"/>
    </xf>
    <xf numFmtId="10" fontId="0" fillId="0" borderId="6" xfId="3" applyNumberFormat="1" applyFont="1" applyBorder="1" applyAlignment="1">
      <alignment horizontal="center" vertical="center" wrapText="1"/>
    </xf>
    <xf numFmtId="9" fontId="0" fillId="0" borderId="20" xfId="3" applyFont="1" applyBorder="1" applyAlignment="1">
      <alignment horizontal="center" vertical="center" wrapText="1"/>
    </xf>
    <xf numFmtId="0" fontId="0" fillId="0" borderId="0" xfId="0" applyAlignment="1">
      <alignment horizontal="center" vertical="center" wrapText="1"/>
    </xf>
    <xf numFmtId="0" fontId="0" fillId="6" borderId="0" xfId="0" applyFill="1"/>
    <xf numFmtId="44" fontId="0" fillId="6" borderId="0" xfId="1" applyFont="1" applyFill="1" applyBorder="1" applyAlignment="1"/>
    <xf numFmtId="0" fontId="6" fillId="6" borderId="0" xfId="0" applyFont="1" applyFill="1"/>
    <xf numFmtId="0" fontId="6" fillId="0" borderId="23" xfId="0" applyFont="1" applyBorder="1" applyAlignment="1">
      <alignment horizontal="center" vertical="center" wrapText="1"/>
    </xf>
    <xf numFmtId="10" fontId="0" fillId="0" borderId="11" xfId="3" applyNumberFormat="1" applyFont="1" applyBorder="1" applyAlignment="1">
      <alignment horizontal="center" vertical="center" wrapText="1"/>
    </xf>
    <xf numFmtId="10" fontId="0" fillId="0" borderId="12" xfId="3" applyNumberFormat="1" applyFont="1" applyBorder="1" applyAlignment="1">
      <alignment horizontal="center" vertical="center" wrapText="1"/>
    </xf>
    <xf numFmtId="10" fontId="0" fillId="0" borderId="13" xfId="3" applyNumberFormat="1" applyFont="1" applyBorder="1" applyAlignment="1">
      <alignment horizontal="center" vertical="center" wrapText="1"/>
    </xf>
    <xf numFmtId="10" fontId="0" fillId="0" borderId="15" xfId="3" applyNumberFormat="1" applyFont="1" applyBorder="1" applyAlignment="1">
      <alignment horizontal="center" vertical="center" wrapText="1"/>
    </xf>
    <xf numFmtId="0" fontId="6" fillId="0" borderId="24" xfId="0" applyFont="1" applyBorder="1" applyAlignment="1">
      <alignment horizontal="center" vertical="center" wrapText="1"/>
    </xf>
    <xf numFmtId="0" fontId="6" fillId="0" borderId="3" xfId="0" applyFont="1" applyBorder="1" applyAlignment="1">
      <alignment horizontal="center" vertical="center" wrapText="1"/>
    </xf>
    <xf numFmtId="0" fontId="7" fillId="2" borderId="10" xfId="0" applyFont="1" applyFill="1" applyBorder="1" applyAlignment="1">
      <alignment horizontal="center" wrapText="1"/>
    </xf>
    <xf numFmtId="0" fontId="7" fillId="2" borderId="3" xfId="0" applyFont="1" applyFill="1" applyBorder="1" applyAlignment="1">
      <alignment horizontal="center" wrapText="1"/>
    </xf>
    <xf numFmtId="17" fontId="0" fillId="0" borderId="25" xfId="0" applyNumberFormat="1" applyBorder="1" applyAlignment="1">
      <alignment horizontal="center" wrapText="1"/>
    </xf>
    <xf numFmtId="0" fontId="0" fillId="4" borderId="16" xfId="0" applyFill="1" applyBorder="1" applyAlignment="1">
      <alignment horizontal="center"/>
    </xf>
    <xf numFmtId="44" fontId="0" fillId="6" borderId="0" xfId="1" applyFont="1" applyFill="1" applyAlignment="1">
      <alignment horizontal="center"/>
    </xf>
    <xf numFmtId="0" fontId="0" fillId="6" borderId="0" xfId="0" applyFill="1" applyAlignment="1">
      <alignment horizontal="center"/>
    </xf>
    <xf numFmtId="0" fontId="0" fillId="6" borderId="0" xfId="0" applyFill="1" applyAlignment="1">
      <alignment horizontal="center" vertical="center" wrapText="1"/>
    </xf>
    <xf numFmtId="44" fontId="0" fillId="6" borderId="0" xfId="1" applyFont="1" applyFill="1"/>
    <xf numFmtId="0" fontId="2" fillId="6" borderId="0" xfId="0" applyFont="1" applyFill="1" applyAlignment="1">
      <alignment wrapText="1"/>
    </xf>
    <xf numFmtId="44" fontId="0" fillId="6" borderId="0" xfId="1" applyFont="1" applyFill="1" applyBorder="1"/>
    <xf numFmtId="0" fontId="0" fillId="6" borderId="0" xfId="0" applyFill="1" applyAlignment="1">
      <alignment wrapText="1"/>
    </xf>
    <xf numFmtId="10" fontId="0" fillId="0" borderId="18" xfId="3" applyNumberFormat="1" applyFont="1" applyBorder="1" applyAlignment="1">
      <alignment horizontal="center" vertical="center" wrapText="1"/>
    </xf>
    <xf numFmtId="10" fontId="0" fillId="0" borderId="19" xfId="3" applyNumberFormat="1" applyFont="1" applyBorder="1" applyAlignment="1">
      <alignment horizontal="center" vertical="center" wrapText="1"/>
    </xf>
    <xf numFmtId="0" fontId="7" fillId="2" borderId="1" xfId="0" applyFont="1" applyFill="1" applyBorder="1" applyAlignment="1">
      <alignment wrapText="1"/>
    </xf>
    <xf numFmtId="0" fontId="7" fillId="2" borderId="2" xfId="0" applyFont="1" applyFill="1" applyBorder="1" applyAlignment="1">
      <alignment wrapText="1"/>
    </xf>
    <xf numFmtId="0" fontId="2" fillId="6" borderId="0" xfId="0" applyFont="1" applyFill="1"/>
    <xf numFmtId="0" fontId="0" fillId="3" borderId="5" xfId="0" applyFill="1" applyBorder="1" applyAlignment="1">
      <alignment horizontal="left" vertical="center" wrapText="1"/>
    </xf>
    <xf numFmtId="0" fontId="0" fillId="3" borderId="4" xfId="0" applyFill="1" applyBorder="1" applyAlignment="1">
      <alignment horizontal="left" vertical="center" wrapText="1"/>
    </xf>
    <xf numFmtId="0" fontId="0" fillId="5" borderId="21" xfId="0" applyFill="1" applyBorder="1" applyAlignment="1">
      <alignment horizontal="center" vertical="center" wrapText="1"/>
    </xf>
    <xf numFmtId="0" fontId="0" fillId="5" borderId="22" xfId="0" applyFill="1" applyBorder="1" applyAlignment="1">
      <alignment horizontal="center" vertical="center" wrapText="1"/>
    </xf>
    <xf numFmtId="0" fontId="4" fillId="6" borderId="0" xfId="0" applyFont="1" applyFill="1" applyAlignment="1">
      <alignment horizontal="left" vertical="top" wrapText="1"/>
    </xf>
    <xf numFmtId="0" fontId="8" fillId="6" borderId="0" xfId="0" applyFont="1" applyFill="1" applyAlignment="1">
      <alignment horizontal="left" vertical="top" wrapText="1"/>
    </xf>
    <xf numFmtId="0" fontId="0" fillId="6" borderId="0" xfId="0" applyFill="1" applyAlignment="1">
      <alignment horizontal="left" vertical="top" wrapText="1"/>
    </xf>
    <xf numFmtId="0" fontId="3" fillId="6" borderId="0" xfId="0" applyFont="1" applyFill="1" applyAlignment="1">
      <alignment horizontal="center" wrapText="1"/>
    </xf>
    <xf numFmtId="0" fontId="0" fillId="3" borderId="7" xfId="0" applyFill="1" applyBorder="1" applyAlignment="1">
      <alignment horizontal="left" vertical="center" wrapText="1"/>
    </xf>
    <xf numFmtId="0" fontId="0" fillId="5" borderId="25" xfId="0" applyFill="1" applyBorder="1" applyAlignment="1">
      <alignment horizontal="center" vertical="center" wrapText="1"/>
    </xf>
    <xf numFmtId="0" fontId="0" fillId="5" borderId="26" xfId="0" applyFill="1" applyBorder="1" applyAlignment="1">
      <alignment horizontal="center" vertical="center" wrapText="1"/>
    </xf>
    <xf numFmtId="0" fontId="0" fillId="5" borderId="27" xfId="0" applyFill="1" applyBorder="1" applyAlignment="1">
      <alignment horizontal="center" vertical="center" wrapText="1"/>
    </xf>
    <xf numFmtId="0" fontId="0" fillId="5" borderId="28" xfId="0" applyFill="1" applyBorder="1" applyAlignment="1">
      <alignment horizontal="center" vertical="center" wrapText="1"/>
    </xf>
  </cellXfs>
  <cellStyles count="4">
    <cellStyle name="Currency" xfId="1" builtinId="4"/>
    <cellStyle name="Currency 4" xfId="2" xr:uid="{0F4086AF-BB67-49D1-BBAF-C06582B4813F}"/>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2293E-4189-4AA8-B3F1-8CA69933952D}">
  <dimension ref="A1:U167"/>
  <sheetViews>
    <sheetView tabSelected="1" zoomScale="60" zoomScaleNormal="60" workbookViewId="0">
      <selection activeCell="M27" sqref="M27"/>
    </sheetView>
  </sheetViews>
  <sheetFormatPr defaultRowHeight="14.5" x14ac:dyDescent="0.35"/>
  <cols>
    <col min="1" max="1" width="28.54296875" customWidth="1"/>
    <col min="2" max="2" width="40" customWidth="1"/>
    <col min="3" max="3" width="16.54296875" customWidth="1"/>
    <col min="4" max="4" width="45.7265625" customWidth="1"/>
    <col min="5" max="5" width="13.90625" style="1" bestFit="1" customWidth="1"/>
    <col min="6" max="6" width="12.08984375" style="10" bestFit="1" customWidth="1"/>
    <col min="7" max="7" width="14.54296875" style="10" customWidth="1"/>
    <col min="8" max="8" width="9.7265625" style="34" customWidth="1"/>
    <col min="9" max="9" width="10.453125" style="34" customWidth="1"/>
    <col min="10" max="10" width="9.54296875" style="34" customWidth="1"/>
    <col min="11" max="11" width="10.1796875" customWidth="1"/>
    <col min="13" max="13" width="11.90625" customWidth="1"/>
    <col min="14" max="14" width="3.1796875" style="35" customWidth="1"/>
    <col min="15" max="21" width="8.7265625" style="35"/>
  </cols>
  <sheetData>
    <row r="1" spans="1:21" ht="51" customHeight="1" x14ac:dyDescent="0.55000000000000004">
      <c r="A1" s="68" t="s">
        <v>0</v>
      </c>
      <c r="B1" s="68"/>
      <c r="C1" s="68"/>
      <c r="D1" s="68"/>
      <c r="E1" s="68"/>
      <c r="F1" s="68"/>
      <c r="G1" s="68"/>
      <c r="H1" s="70" t="s">
        <v>61</v>
      </c>
      <c r="I1" s="71"/>
      <c r="J1" s="71"/>
      <c r="K1" s="71"/>
      <c r="L1" s="71"/>
      <c r="M1" s="72"/>
    </row>
    <row r="2" spans="1:21" ht="6.5" customHeight="1" thickBot="1" x14ac:dyDescent="0.4">
      <c r="A2" s="35"/>
      <c r="B2" s="35"/>
      <c r="C2" s="35"/>
      <c r="D2" s="35"/>
      <c r="E2" s="36"/>
      <c r="F2" s="36"/>
      <c r="G2" s="36"/>
      <c r="H2" s="63"/>
      <c r="I2" s="64"/>
      <c r="J2" s="64"/>
      <c r="K2" s="64"/>
      <c r="L2" s="64"/>
      <c r="M2" s="73"/>
    </row>
    <row r="3" spans="1:21" s="12" customFormat="1" ht="42.5" customHeight="1" thickBot="1" x14ac:dyDescent="0.3">
      <c r="A3" s="58" t="s">
        <v>1</v>
      </c>
      <c r="B3" s="59" t="s">
        <v>2</v>
      </c>
      <c r="C3" s="22" t="s">
        <v>3</v>
      </c>
      <c r="D3" s="27" t="s">
        <v>4</v>
      </c>
      <c r="E3" s="21" t="s">
        <v>58</v>
      </c>
      <c r="F3" s="46" t="s">
        <v>59</v>
      </c>
      <c r="G3" s="45" t="s">
        <v>60</v>
      </c>
      <c r="H3" s="38" t="s">
        <v>68</v>
      </c>
      <c r="I3" s="44" t="s">
        <v>66</v>
      </c>
      <c r="J3" s="44" t="s">
        <v>67</v>
      </c>
      <c r="K3" s="44" t="s">
        <v>69</v>
      </c>
      <c r="L3" s="44" t="s">
        <v>70</v>
      </c>
      <c r="M3" s="43" t="s">
        <v>71</v>
      </c>
      <c r="N3" s="37"/>
      <c r="O3" s="37"/>
      <c r="P3" s="37"/>
      <c r="Q3" s="37"/>
      <c r="R3" s="37"/>
      <c r="S3" s="37"/>
      <c r="T3" s="37"/>
      <c r="U3" s="37"/>
    </row>
    <row r="4" spans="1:21" x14ac:dyDescent="0.35">
      <c r="A4" s="2" t="s">
        <v>5</v>
      </c>
      <c r="B4" s="2" t="s">
        <v>6</v>
      </c>
      <c r="C4" s="3" t="s">
        <v>7</v>
      </c>
      <c r="D4" s="14" t="s">
        <v>8</v>
      </c>
      <c r="E4" s="17">
        <v>33500</v>
      </c>
      <c r="F4" s="13">
        <v>30</v>
      </c>
      <c r="G4" s="28" t="s">
        <v>74</v>
      </c>
      <c r="H4" s="39">
        <v>1.6578249336870028E-2</v>
      </c>
      <c r="I4" s="40">
        <v>9.9469496021220155E-3</v>
      </c>
      <c r="J4" s="40">
        <v>1.6578249336870028E-2</v>
      </c>
      <c r="K4" s="40">
        <v>5.3050397877984082E-3</v>
      </c>
      <c r="L4" s="40">
        <v>3.3156498673740055E-3</v>
      </c>
      <c r="M4" s="41">
        <v>0</v>
      </c>
    </row>
    <row r="5" spans="1:21" ht="13.5" customHeight="1" x14ac:dyDescent="0.35">
      <c r="A5" s="61" t="s">
        <v>9</v>
      </c>
      <c r="B5" s="61" t="s">
        <v>10</v>
      </c>
      <c r="C5" s="4" t="s">
        <v>11</v>
      </c>
      <c r="D5" s="15" t="s">
        <v>12</v>
      </c>
      <c r="E5" s="17">
        <v>40000</v>
      </c>
      <c r="F5" s="13">
        <v>30</v>
      </c>
      <c r="G5" s="28" t="s">
        <v>74</v>
      </c>
      <c r="H5" s="31">
        <v>1.3262599469496022E-2</v>
      </c>
      <c r="I5" s="32">
        <v>0</v>
      </c>
      <c r="J5" s="32">
        <v>0</v>
      </c>
      <c r="K5" s="32">
        <v>0</v>
      </c>
      <c r="L5" s="32">
        <v>0</v>
      </c>
      <c r="M5" s="42">
        <v>0</v>
      </c>
    </row>
    <row r="6" spans="1:21" ht="13.5" customHeight="1" x14ac:dyDescent="0.35">
      <c r="A6" s="69"/>
      <c r="B6" s="62"/>
      <c r="C6" s="4" t="s">
        <v>13</v>
      </c>
      <c r="D6" s="15" t="s">
        <v>14</v>
      </c>
      <c r="E6" s="17">
        <v>10000</v>
      </c>
      <c r="F6" s="20">
        <v>60</v>
      </c>
      <c r="G6" s="28" t="s">
        <v>74</v>
      </c>
      <c r="H6" s="31">
        <v>6.6312997347480109E-3</v>
      </c>
      <c r="I6" s="32">
        <v>0</v>
      </c>
      <c r="J6" s="32">
        <v>0</v>
      </c>
      <c r="K6" s="32">
        <v>0</v>
      </c>
      <c r="L6" s="32">
        <v>0</v>
      </c>
      <c r="M6" s="42">
        <v>0</v>
      </c>
    </row>
    <row r="7" spans="1:21" ht="13.5" customHeight="1" x14ac:dyDescent="0.35">
      <c r="A7" s="62"/>
      <c r="B7" s="6" t="s">
        <v>15</v>
      </c>
      <c r="C7" s="7" t="s">
        <v>15</v>
      </c>
      <c r="D7" s="16" t="s">
        <v>16</v>
      </c>
      <c r="E7" s="18">
        <v>350000</v>
      </c>
      <c r="F7" s="30" t="s">
        <v>65</v>
      </c>
      <c r="G7" s="30" t="s">
        <v>65</v>
      </c>
      <c r="H7" s="31">
        <v>2.6525198938992044E-2</v>
      </c>
      <c r="I7" s="32">
        <v>1.6578249336870028E-2</v>
      </c>
      <c r="J7" s="32">
        <v>2.1883289124668436E-2</v>
      </c>
      <c r="K7" s="32">
        <v>0</v>
      </c>
      <c r="L7" s="32">
        <v>0</v>
      </c>
      <c r="M7" s="42">
        <v>0</v>
      </c>
    </row>
    <row r="8" spans="1:21" ht="13.5" customHeight="1" x14ac:dyDescent="0.35">
      <c r="A8" s="61" t="s">
        <v>17</v>
      </c>
      <c r="B8" s="61" t="s">
        <v>18</v>
      </c>
      <c r="C8" s="4" t="s">
        <v>19</v>
      </c>
      <c r="D8" s="15" t="s">
        <v>20</v>
      </c>
      <c r="E8" s="17">
        <v>240000</v>
      </c>
      <c r="F8" s="20">
        <v>270</v>
      </c>
      <c r="G8" s="28" t="s">
        <v>75</v>
      </c>
      <c r="H8" s="31">
        <v>1.9893899204244031E-2</v>
      </c>
      <c r="I8" s="32">
        <v>0.1856763925729443</v>
      </c>
      <c r="J8" s="32">
        <v>0.27188328912466841</v>
      </c>
      <c r="K8" s="32">
        <v>0</v>
      </c>
      <c r="L8" s="32">
        <v>0</v>
      </c>
      <c r="M8" s="42">
        <v>0</v>
      </c>
    </row>
    <row r="9" spans="1:21" ht="13.5" customHeight="1" x14ac:dyDescent="0.35">
      <c r="A9" s="62"/>
      <c r="B9" s="62"/>
      <c r="C9" s="4" t="s">
        <v>21</v>
      </c>
      <c r="D9" s="15" t="s">
        <v>22</v>
      </c>
      <c r="E9" s="17">
        <v>50000</v>
      </c>
      <c r="F9" s="20">
        <v>298</v>
      </c>
      <c r="G9" s="28" t="s">
        <v>76</v>
      </c>
      <c r="H9" s="31">
        <v>0</v>
      </c>
      <c r="I9" s="32">
        <v>1.9893899204244031E-2</v>
      </c>
      <c r="J9" s="32">
        <v>1.9893899204244031E-2</v>
      </c>
      <c r="K9" s="32">
        <v>0</v>
      </c>
      <c r="L9" s="32">
        <v>0</v>
      </c>
      <c r="M9" s="42">
        <v>0</v>
      </c>
    </row>
    <row r="10" spans="1:21" ht="13.5" customHeight="1" x14ac:dyDescent="0.35">
      <c r="A10" s="61" t="s">
        <v>23</v>
      </c>
      <c r="B10" s="61" t="s">
        <v>24</v>
      </c>
      <c r="C10" s="4" t="s">
        <v>25</v>
      </c>
      <c r="D10" s="15" t="s">
        <v>26</v>
      </c>
      <c r="E10" s="17">
        <v>100000</v>
      </c>
      <c r="F10" s="20">
        <v>487</v>
      </c>
      <c r="G10" s="28" t="s">
        <v>77</v>
      </c>
      <c r="H10" s="31">
        <v>3.3156498673740056E-2</v>
      </c>
      <c r="I10" s="32">
        <v>0.16312997347480107</v>
      </c>
      <c r="J10" s="32">
        <v>0.15251989389920426</v>
      </c>
      <c r="K10" s="32">
        <v>1.9893899204244031E-2</v>
      </c>
      <c r="L10" s="32">
        <v>1.1604774535809019E-2</v>
      </c>
      <c r="M10" s="42">
        <v>0</v>
      </c>
    </row>
    <row r="11" spans="1:21" ht="13.5" customHeight="1" x14ac:dyDescent="0.35">
      <c r="A11" s="62"/>
      <c r="B11" s="62"/>
      <c r="C11" s="4" t="s">
        <v>27</v>
      </c>
      <c r="D11" s="15" t="s">
        <v>28</v>
      </c>
      <c r="E11" s="17">
        <v>25000</v>
      </c>
      <c r="F11" s="20">
        <v>515</v>
      </c>
      <c r="G11" s="28" t="s">
        <v>77</v>
      </c>
      <c r="H11" s="31">
        <v>0</v>
      </c>
      <c r="I11" s="32">
        <v>1.3262599469496022E-2</v>
      </c>
      <c r="J11" s="32">
        <v>1.9893899204244031E-2</v>
      </c>
      <c r="K11" s="32">
        <v>0</v>
      </c>
      <c r="L11" s="32">
        <v>0</v>
      </c>
      <c r="M11" s="42">
        <v>0</v>
      </c>
    </row>
    <row r="12" spans="1:21" ht="13.5" customHeight="1" x14ac:dyDescent="0.35">
      <c r="A12" s="61" t="s">
        <v>23</v>
      </c>
      <c r="B12" s="61" t="s">
        <v>29</v>
      </c>
      <c r="C12" s="4" t="s">
        <v>30</v>
      </c>
      <c r="D12" s="15" t="s">
        <v>31</v>
      </c>
      <c r="E12" s="17">
        <v>200000</v>
      </c>
      <c r="F12" s="20">
        <v>518</v>
      </c>
      <c r="G12" s="28" t="s">
        <v>78</v>
      </c>
      <c r="H12" s="31">
        <v>1.3262599469496022E-2</v>
      </c>
      <c r="I12" s="32">
        <v>3.3156498673740056E-2</v>
      </c>
      <c r="J12" s="32">
        <v>0.19230769230769232</v>
      </c>
      <c r="K12" s="32">
        <v>1.9893899204244031E-2</v>
      </c>
      <c r="L12" s="32">
        <v>9.9469496021220155E-3</v>
      </c>
      <c r="M12" s="42">
        <v>0</v>
      </c>
    </row>
    <row r="13" spans="1:21" ht="13.5" customHeight="1" x14ac:dyDescent="0.35">
      <c r="A13" s="62"/>
      <c r="B13" s="62"/>
      <c r="C13" s="4" t="s">
        <v>32</v>
      </c>
      <c r="D13" s="15" t="s">
        <v>33</v>
      </c>
      <c r="E13" s="17">
        <v>50000</v>
      </c>
      <c r="F13" s="20">
        <v>543</v>
      </c>
      <c r="G13" s="28" t="s">
        <v>78</v>
      </c>
      <c r="H13" s="31">
        <v>0</v>
      </c>
      <c r="I13" s="32">
        <v>1.9893899204244031E-2</v>
      </c>
      <c r="J13" s="32">
        <v>1.9893899204244031E-2</v>
      </c>
      <c r="K13" s="32">
        <v>0</v>
      </c>
      <c r="L13" s="32">
        <v>0</v>
      </c>
      <c r="M13" s="42">
        <v>0</v>
      </c>
    </row>
    <row r="14" spans="1:21" ht="13.5" customHeight="1" x14ac:dyDescent="0.35">
      <c r="A14" s="61" t="s">
        <v>34</v>
      </c>
      <c r="B14" s="61" t="s">
        <v>35</v>
      </c>
      <c r="C14" s="4" t="s">
        <v>36</v>
      </c>
      <c r="D14" s="15" t="s">
        <v>37</v>
      </c>
      <c r="E14" s="17">
        <v>150000</v>
      </c>
      <c r="F14" s="20">
        <v>518</v>
      </c>
      <c r="G14" s="28" t="s">
        <v>78</v>
      </c>
      <c r="H14" s="31">
        <v>3.6472148541114059E-2</v>
      </c>
      <c r="I14" s="32">
        <v>5.9681697612732093E-2</v>
      </c>
      <c r="J14" s="32">
        <v>9.9469496021220155E-2</v>
      </c>
      <c r="K14" s="32">
        <v>3.3156498673740055E-3</v>
      </c>
      <c r="L14" s="32">
        <v>0</v>
      </c>
      <c r="M14" s="42">
        <v>0</v>
      </c>
    </row>
    <row r="15" spans="1:21" ht="13.5" customHeight="1" x14ac:dyDescent="0.35">
      <c r="A15" s="69"/>
      <c r="B15" s="62"/>
      <c r="C15" s="4" t="s">
        <v>38</v>
      </c>
      <c r="D15" s="15" t="s">
        <v>39</v>
      </c>
      <c r="E15" s="17">
        <v>37500</v>
      </c>
      <c r="F15" s="20">
        <v>543</v>
      </c>
      <c r="G15" s="28" t="s">
        <v>78</v>
      </c>
      <c r="H15" s="31">
        <v>1.9893899204244031E-2</v>
      </c>
      <c r="I15" s="32">
        <v>1.6578249336870028E-2</v>
      </c>
      <c r="J15" s="32">
        <v>1.6578249336870028E-2</v>
      </c>
      <c r="K15" s="32">
        <v>0</v>
      </c>
      <c r="L15" s="32">
        <v>0</v>
      </c>
      <c r="M15" s="42">
        <v>0</v>
      </c>
    </row>
    <row r="16" spans="1:21" ht="13.5" customHeight="1" x14ac:dyDescent="0.35">
      <c r="A16" s="69"/>
      <c r="B16" s="61" t="s">
        <v>40</v>
      </c>
      <c r="C16" s="4" t="s">
        <v>41</v>
      </c>
      <c r="D16" s="15" t="s">
        <v>42</v>
      </c>
      <c r="E16" s="17">
        <v>150000</v>
      </c>
      <c r="F16" s="20">
        <v>518</v>
      </c>
      <c r="G16" s="28" t="s">
        <v>78</v>
      </c>
      <c r="H16" s="31">
        <v>3.6472148541114059E-2</v>
      </c>
      <c r="I16" s="32">
        <v>5.9681697612732093E-2</v>
      </c>
      <c r="J16" s="32">
        <v>9.9469496021220155E-2</v>
      </c>
      <c r="K16" s="32">
        <v>3.3156498673740055E-3</v>
      </c>
      <c r="L16" s="32">
        <v>0</v>
      </c>
      <c r="M16" s="42">
        <v>0</v>
      </c>
    </row>
    <row r="17" spans="1:13" ht="13.5" customHeight="1" x14ac:dyDescent="0.35">
      <c r="A17" s="62"/>
      <c r="B17" s="62"/>
      <c r="C17" s="4" t="s">
        <v>43</v>
      </c>
      <c r="D17" s="15" t="s">
        <v>44</v>
      </c>
      <c r="E17" s="17">
        <v>37500</v>
      </c>
      <c r="F17" s="20">
        <v>543</v>
      </c>
      <c r="G17" s="28" t="s">
        <v>78</v>
      </c>
      <c r="H17" s="31">
        <v>1.9893899204244031E-2</v>
      </c>
      <c r="I17" s="32">
        <v>1.6578249336870028E-2</v>
      </c>
      <c r="J17" s="32">
        <v>1.6578249336870028E-2</v>
      </c>
      <c r="K17" s="32">
        <v>0</v>
      </c>
      <c r="L17" s="32">
        <v>0</v>
      </c>
      <c r="M17" s="42">
        <v>0</v>
      </c>
    </row>
    <row r="18" spans="1:13" ht="13.5" customHeight="1" x14ac:dyDescent="0.35">
      <c r="A18" s="11" t="s">
        <v>45</v>
      </c>
      <c r="B18" s="5" t="s">
        <v>46</v>
      </c>
      <c r="C18" s="4" t="s">
        <v>47</v>
      </c>
      <c r="D18" s="15" t="s">
        <v>48</v>
      </c>
      <c r="E18" s="19" t="s">
        <v>73</v>
      </c>
      <c r="F18" s="8" t="s">
        <v>55</v>
      </c>
      <c r="G18" s="29" t="s">
        <v>55</v>
      </c>
      <c r="H18" s="31">
        <v>0</v>
      </c>
      <c r="I18" s="32">
        <v>0</v>
      </c>
      <c r="J18" s="32">
        <v>0</v>
      </c>
      <c r="K18" s="32">
        <v>0</v>
      </c>
      <c r="L18" s="32">
        <v>0</v>
      </c>
      <c r="M18" s="42" t="s">
        <v>72</v>
      </c>
    </row>
    <row r="19" spans="1:13" ht="13.5" customHeight="1" x14ac:dyDescent="0.35">
      <c r="A19" s="61" t="s">
        <v>49</v>
      </c>
      <c r="B19" s="61" t="s">
        <v>50</v>
      </c>
      <c r="C19" s="4" t="s">
        <v>51</v>
      </c>
      <c r="D19" s="15" t="s">
        <v>52</v>
      </c>
      <c r="E19" s="17">
        <v>20000</v>
      </c>
      <c r="F19" s="20">
        <v>518</v>
      </c>
      <c r="G19" s="28" t="s">
        <v>78</v>
      </c>
      <c r="H19" s="31">
        <v>2.6525198938992044E-2</v>
      </c>
      <c r="I19" s="32">
        <v>0</v>
      </c>
      <c r="J19" s="32">
        <v>0</v>
      </c>
      <c r="K19" s="32">
        <v>0</v>
      </c>
      <c r="L19" s="32">
        <v>0</v>
      </c>
      <c r="M19" s="42">
        <v>0</v>
      </c>
    </row>
    <row r="20" spans="1:13" ht="13.5" customHeight="1" thickBot="1" x14ac:dyDescent="0.4">
      <c r="A20" s="62"/>
      <c r="B20" s="62"/>
      <c r="C20" s="4" t="s">
        <v>53</v>
      </c>
      <c r="D20" s="15" t="s">
        <v>54</v>
      </c>
      <c r="E20" s="23">
        <v>5000</v>
      </c>
      <c r="F20" s="25">
        <v>543</v>
      </c>
      <c r="G20" s="47" t="s">
        <v>78</v>
      </c>
      <c r="H20" s="56">
        <v>7.9575596816976128E-3</v>
      </c>
      <c r="I20" s="57">
        <v>0</v>
      </c>
      <c r="J20" s="57">
        <v>0</v>
      </c>
      <c r="K20" s="57">
        <v>0</v>
      </c>
      <c r="L20" s="57">
        <v>0</v>
      </c>
      <c r="M20" s="33">
        <v>0</v>
      </c>
    </row>
    <row r="21" spans="1:13" ht="15" thickBot="1" x14ac:dyDescent="0.4">
      <c r="A21" s="55"/>
      <c r="B21" s="9"/>
      <c r="D21" s="35"/>
      <c r="E21" s="24">
        <f>SUM(E4:E20)</f>
        <v>1498500</v>
      </c>
      <c r="F21" s="26">
        <v>544</v>
      </c>
      <c r="G21" s="48" t="s">
        <v>55</v>
      </c>
      <c r="H21" s="51"/>
      <c r="I21" s="51"/>
      <c r="J21" s="51"/>
      <c r="K21" s="35"/>
      <c r="L21" s="35"/>
      <c r="M21" s="35"/>
    </row>
    <row r="22" spans="1:13" x14ac:dyDescent="0.35">
      <c r="A22" s="35"/>
      <c r="B22" s="35"/>
      <c r="C22" s="35"/>
      <c r="D22" s="35"/>
      <c r="E22" s="49" t="s">
        <v>56</v>
      </c>
      <c r="F22" s="50" t="s">
        <v>57</v>
      </c>
      <c r="G22" s="50"/>
      <c r="H22" s="51"/>
      <c r="I22" s="51"/>
      <c r="J22" s="51"/>
      <c r="K22" s="35"/>
      <c r="L22" s="35"/>
      <c r="M22" s="35"/>
    </row>
    <row r="23" spans="1:13" ht="4" customHeight="1" x14ac:dyDescent="0.35">
      <c r="A23" s="35"/>
      <c r="B23" s="35"/>
      <c r="C23" s="35"/>
      <c r="D23" s="35"/>
      <c r="E23" s="52"/>
      <c r="F23" s="50"/>
      <c r="G23" s="50"/>
      <c r="H23" s="51"/>
      <c r="I23" s="51"/>
      <c r="J23" s="51"/>
      <c r="K23" s="35"/>
      <c r="L23" s="35"/>
      <c r="M23" s="35"/>
    </row>
    <row r="24" spans="1:13" x14ac:dyDescent="0.35">
      <c r="A24" s="35"/>
      <c r="B24" s="53" t="s">
        <v>62</v>
      </c>
      <c r="C24" s="53"/>
      <c r="D24" s="35"/>
      <c r="E24" s="35"/>
      <c r="F24" s="54"/>
      <c r="G24" s="35"/>
      <c r="H24" s="55"/>
      <c r="I24" s="51"/>
      <c r="J24" s="51"/>
      <c r="K24" s="35"/>
      <c r="L24" s="35"/>
      <c r="M24" s="35"/>
    </row>
    <row r="25" spans="1:13" ht="4" customHeight="1" x14ac:dyDescent="0.35">
      <c r="A25" s="35"/>
      <c r="B25" s="66"/>
      <c r="C25" s="67"/>
      <c r="D25" s="67"/>
      <c r="E25" s="67"/>
      <c r="F25" s="67"/>
      <c r="G25" s="67"/>
      <c r="H25" s="67"/>
      <c r="I25" s="51"/>
      <c r="J25" s="51"/>
      <c r="K25" s="35"/>
      <c r="L25" s="35"/>
      <c r="M25" s="35"/>
    </row>
    <row r="26" spans="1:13" ht="17" customHeight="1" x14ac:dyDescent="0.35">
      <c r="A26" s="35"/>
      <c r="B26" s="65" t="s">
        <v>63</v>
      </c>
      <c r="C26" s="65"/>
      <c r="D26" s="65"/>
      <c r="E26" s="65"/>
      <c r="F26" s="65"/>
      <c r="G26" s="65"/>
      <c r="H26" s="65"/>
      <c r="I26" s="51"/>
      <c r="J26" s="51"/>
      <c r="K26" s="35"/>
      <c r="L26" s="35"/>
      <c r="M26" s="35"/>
    </row>
    <row r="27" spans="1:13" ht="46" customHeight="1" x14ac:dyDescent="0.35">
      <c r="A27" s="35"/>
      <c r="B27" s="65" t="s">
        <v>64</v>
      </c>
      <c r="C27" s="65"/>
      <c r="D27" s="65"/>
      <c r="E27" s="65"/>
      <c r="F27" s="65"/>
      <c r="G27" s="65"/>
      <c r="H27" s="65"/>
      <c r="I27" s="51"/>
      <c r="J27" s="51"/>
      <c r="K27" s="35"/>
      <c r="L27" s="35"/>
      <c r="M27" s="35"/>
    </row>
    <row r="28" spans="1:13" x14ac:dyDescent="0.35">
      <c r="B28" s="35"/>
      <c r="C28" s="35"/>
      <c r="D28" s="35"/>
      <c r="E28" s="52"/>
      <c r="F28" s="50"/>
      <c r="G28" s="50"/>
      <c r="H28" s="51"/>
      <c r="I28" s="51"/>
      <c r="J28" s="51"/>
      <c r="K28" s="35"/>
      <c r="L28" s="35"/>
      <c r="M28" s="35"/>
    </row>
    <row r="29" spans="1:13" s="35" customFormat="1" x14ac:dyDescent="0.35">
      <c r="C29" s="60"/>
      <c r="E29" s="52"/>
      <c r="F29" s="50"/>
      <c r="G29" s="50"/>
      <c r="H29" s="51"/>
      <c r="I29" s="51"/>
      <c r="J29" s="51"/>
    </row>
    <row r="30" spans="1:13" s="35" customFormat="1" x14ac:dyDescent="0.35">
      <c r="C30" s="60"/>
      <c r="E30" s="52"/>
      <c r="F30" s="50"/>
      <c r="G30" s="50"/>
      <c r="H30" s="51"/>
      <c r="I30" s="51"/>
      <c r="J30" s="51"/>
    </row>
    <row r="31" spans="1:13" s="35" customFormat="1" x14ac:dyDescent="0.35">
      <c r="C31" s="60"/>
      <c r="E31" s="52"/>
      <c r="F31" s="50"/>
      <c r="G31" s="50"/>
      <c r="H31" s="51"/>
      <c r="I31" s="51"/>
      <c r="J31" s="51"/>
    </row>
    <row r="32" spans="1:13" s="35" customFormat="1" x14ac:dyDescent="0.35">
      <c r="C32" s="60"/>
      <c r="E32" s="52"/>
      <c r="F32" s="50"/>
      <c r="G32" s="50"/>
      <c r="H32" s="51"/>
      <c r="I32" s="51"/>
      <c r="J32" s="51"/>
    </row>
    <row r="33" spans="3:10" s="35" customFormat="1" x14ac:dyDescent="0.35">
      <c r="C33" s="60"/>
      <c r="E33" s="52"/>
      <c r="F33" s="50"/>
      <c r="G33" s="50"/>
      <c r="H33" s="51"/>
      <c r="I33" s="51"/>
      <c r="J33" s="51"/>
    </row>
    <row r="34" spans="3:10" s="35" customFormat="1" x14ac:dyDescent="0.35">
      <c r="C34" s="60"/>
      <c r="E34" s="52"/>
      <c r="F34" s="50"/>
      <c r="G34" s="50"/>
      <c r="H34" s="51"/>
      <c r="I34" s="51"/>
      <c r="J34" s="51"/>
    </row>
    <row r="35" spans="3:10" s="35" customFormat="1" x14ac:dyDescent="0.35">
      <c r="C35" s="60"/>
      <c r="E35" s="52"/>
      <c r="F35" s="50"/>
      <c r="G35" s="50"/>
      <c r="H35" s="51"/>
      <c r="I35" s="51"/>
      <c r="J35" s="51"/>
    </row>
    <row r="36" spans="3:10" s="35" customFormat="1" x14ac:dyDescent="0.35">
      <c r="C36" s="60"/>
      <c r="E36" s="52"/>
      <c r="F36" s="50"/>
      <c r="G36" s="50"/>
      <c r="H36" s="51"/>
      <c r="I36" s="51"/>
      <c r="J36" s="51"/>
    </row>
    <row r="37" spans="3:10" s="35" customFormat="1" x14ac:dyDescent="0.35">
      <c r="E37" s="52"/>
      <c r="F37" s="50"/>
      <c r="G37" s="50"/>
      <c r="H37" s="51"/>
      <c r="I37" s="51"/>
      <c r="J37" s="51"/>
    </row>
    <row r="38" spans="3:10" s="35" customFormat="1" x14ac:dyDescent="0.35">
      <c r="E38" s="52"/>
      <c r="F38" s="50"/>
      <c r="G38" s="50"/>
      <c r="H38" s="51"/>
      <c r="I38" s="51"/>
      <c r="J38" s="51"/>
    </row>
    <row r="39" spans="3:10" s="35" customFormat="1" x14ac:dyDescent="0.35">
      <c r="E39" s="52"/>
      <c r="F39" s="50"/>
      <c r="G39" s="50"/>
      <c r="H39" s="51"/>
      <c r="I39" s="51"/>
      <c r="J39" s="51"/>
    </row>
    <row r="40" spans="3:10" s="35" customFormat="1" x14ac:dyDescent="0.35">
      <c r="E40" s="52"/>
      <c r="F40" s="50"/>
      <c r="G40" s="50"/>
      <c r="H40" s="51"/>
      <c r="I40" s="51"/>
      <c r="J40" s="51"/>
    </row>
    <row r="41" spans="3:10" s="35" customFormat="1" x14ac:dyDescent="0.35">
      <c r="E41" s="52"/>
      <c r="F41" s="50"/>
      <c r="G41" s="50"/>
      <c r="H41" s="51"/>
      <c r="I41" s="51"/>
      <c r="J41" s="51"/>
    </row>
    <row r="42" spans="3:10" s="35" customFormat="1" x14ac:dyDescent="0.35">
      <c r="E42" s="52"/>
      <c r="F42" s="50"/>
      <c r="G42" s="50"/>
      <c r="H42" s="51"/>
      <c r="I42" s="51"/>
      <c r="J42" s="51"/>
    </row>
    <row r="43" spans="3:10" s="35" customFormat="1" x14ac:dyDescent="0.35">
      <c r="E43" s="52"/>
      <c r="F43" s="50"/>
      <c r="G43" s="50"/>
      <c r="H43" s="51"/>
      <c r="I43" s="51"/>
      <c r="J43" s="51"/>
    </row>
    <row r="44" spans="3:10" s="35" customFormat="1" x14ac:dyDescent="0.35">
      <c r="E44" s="52"/>
      <c r="F44" s="50"/>
      <c r="G44" s="50"/>
      <c r="H44" s="51"/>
      <c r="I44" s="51"/>
      <c r="J44" s="51"/>
    </row>
    <row r="45" spans="3:10" s="35" customFormat="1" x14ac:dyDescent="0.35">
      <c r="E45" s="52"/>
      <c r="F45" s="50"/>
      <c r="G45" s="50"/>
      <c r="H45" s="51"/>
      <c r="I45" s="51"/>
      <c r="J45" s="51"/>
    </row>
    <row r="46" spans="3:10" s="35" customFormat="1" x14ac:dyDescent="0.35">
      <c r="E46" s="52"/>
      <c r="F46" s="50"/>
      <c r="G46" s="50"/>
      <c r="H46" s="51"/>
      <c r="I46" s="51"/>
      <c r="J46" s="51"/>
    </row>
    <row r="47" spans="3:10" s="35" customFormat="1" x14ac:dyDescent="0.35">
      <c r="E47" s="52"/>
      <c r="F47" s="50"/>
      <c r="G47" s="50"/>
      <c r="H47" s="51"/>
      <c r="I47" s="51"/>
      <c r="J47" s="51"/>
    </row>
    <row r="48" spans="3:10" s="35" customFormat="1" x14ac:dyDescent="0.35">
      <c r="E48" s="52"/>
      <c r="F48" s="50"/>
      <c r="G48" s="50"/>
      <c r="H48" s="51"/>
      <c r="I48" s="51"/>
      <c r="J48" s="51"/>
    </row>
    <row r="49" spans="5:10" s="35" customFormat="1" x14ac:dyDescent="0.35">
      <c r="E49" s="52"/>
      <c r="F49" s="50"/>
      <c r="G49" s="50"/>
      <c r="H49" s="51"/>
      <c r="I49" s="51"/>
      <c r="J49" s="51"/>
    </row>
    <row r="50" spans="5:10" s="35" customFormat="1" x14ac:dyDescent="0.35">
      <c r="E50" s="52"/>
      <c r="F50" s="50"/>
      <c r="G50" s="50"/>
      <c r="H50" s="51"/>
      <c r="I50" s="51"/>
      <c r="J50" s="51"/>
    </row>
    <row r="51" spans="5:10" s="35" customFormat="1" x14ac:dyDescent="0.35">
      <c r="E51" s="52"/>
      <c r="F51" s="50"/>
      <c r="G51" s="50"/>
      <c r="H51" s="51"/>
      <c r="I51" s="51"/>
      <c r="J51" s="51"/>
    </row>
    <row r="52" spans="5:10" s="35" customFormat="1" x14ac:dyDescent="0.35">
      <c r="E52" s="52"/>
      <c r="F52" s="50"/>
      <c r="G52" s="50"/>
      <c r="H52" s="51"/>
      <c r="I52" s="51"/>
      <c r="J52" s="51"/>
    </row>
    <row r="53" spans="5:10" s="35" customFormat="1" x14ac:dyDescent="0.35">
      <c r="E53" s="52"/>
      <c r="F53" s="50"/>
      <c r="G53" s="50"/>
      <c r="H53" s="51"/>
      <c r="I53" s="51"/>
      <c r="J53" s="51"/>
    </row>
    <row r="54" spans="5:10" s="35" customFormat="1" x14ac:dyDescent="0.35">
      <c r="E54" s="52"/>
      <c r="F54" s="50"/>
      <c r="G54" s="50"/>
      <c r="H54" s="51"/>
      <c r="I54" s="51"/>
      <c r="J54" s="51"/>
    </row>
    <row r="55" spans="5:10" s="35" customFormat="1" x14ac:dyDescent="0.35">
      <c r="E55" s="52"/>
      <c r="F55" s="50"/>
      <c r="G55" s="50"/>
      <c r="H55" s="51"/>
      <c r="I55" s="51"/>
      <c r="J55" s="51"/>
    </row>
    <row r="56" spans="5:10" s="35" customFormat="1" x14ac:dyDescent="0.35">
      <c r="E56" s="52"/>
      <c r="F56" s="50"/>
      <c r="G56" s="50"/>
      <c r="H56" s="51"/>
      <c r="I56" s="51"/>
      <c r="J56" s="51"/>
    </row>
    <row r="57" spans="5:10" s="35" customFormat="1" x14ac:dyDescent="0.35">
      <c r="E57" s="52"/>
      <c r="F57" s="50"/>
      <c r="G57" s="50"/>
      <c r="H57" s="51"/>
      <c r="I57" s="51"/>
      <c r="J57" s="51"/>
    </row>
    <row r="58" spans="5:10" s="35" customFormat="1" x14ac:dyDescent="0.35">
      <c r="E58" s="52"/>
      <c r="F58" s="50"/>
      <c r="G58" s="50"/>
      <c r="H58" s="51"/>
      <c r="I58" s="51"/>
      <c r="J58" s="51"/>
    </row>
    <row r="59" spans="5:10" s="35" customFormat="1" x14ac:dyDescent="0.35">
      <c r="E59" s="52"/>
      <c r="F59" s="50"/>
      <c r="G59" s="50"/>
      <c r="H59" s="51"/>
      <c r="I59" s="51"/>
      <c r="J59" s="51"/>
    </row>
    <row r="60" spans="5:10" s="35" customFormat="1" x14ac:dyDescent="0.35">
      <c r="E60" s="52"/>
      <c r="F60" s="50"/>
      <c r="G60" s="50"/>
      <c r="H60" s="51"/>
      <c r="I60" s="51"/>
      <c r="J60" s="51"/>
    </row>
    <row r="61" spans="5:10" s="35" customFormat="1" x14ac:dyDescent="0.35">
      <c r="E61" s="52"/>
      <c r="F61" s="50"/>
      <c r="G61" s="50"/>
      <c r="H61" s="51"/>
      <c r="I61" s="51"/>
      <c r="J61" s="51"/>
    </row>
    <row r="62" spans="5:10" s="35" customFormat="1" x14ac:dyDescent="0.35">
      <c r="E62" s="52"/>
      <c r="F62" s="50"/>
      <c r="G62" s="50"/>
      <c r="H62" s="51"/>
      <c r="I62" s="51"/>
      <c r="J62" s="51"/>
    </row>
    <row r="63" spans="5:10" s="35" customFormat="1" x14ac:dyDescent="0.35">
      <c r="E63" s="52"/>
      <c r="F63" s="50"/>
      <c r="G63" s="50"/>
      <c r="H63" s="51"/>
      <c r="I63" s="51"/>
      <c r="J63" s="51"/>
    </row>
    <row r="64" spans="5:10" s="35" customFormat="1" x14ac:dyDescent="0.35">
      <c r="E64" s="52"/>
      <c r="F64" s="50"/>
      <c r="G64" s="50"/>
      <c r="H64" s="51"/>
      <c r="I64" s="51"/>
      <c r="J64" s="51"/>
    </row>
    <row r="65" spans="5:10" s="35" customFormat="1" x14ac:dyDescent="0.35">
      <c r="E65" s="52"/>
      <c r="F65" s="50"/>
      <c r="G65" s="50"/>
      <c r="H65" s="51"/>
      <c r="I65" s="51"/>
      <c r="J65" s="51"/>
    </row>
    <row r="66" spans="5:10" s="35" customFormat="1" x14ac:dyDescent="0.35">
      <c r="E66" s="52"/>
      <c r="F66" s="50"/>
      <c r="G66" s="50"/>
      <c r="H66" s="51"/>
      <c r="I66" s="51"/>
      <c r="J66" s="51"/>
    </row>
    <row r="67" spans="5:10" s="35" customFormat="1" x14ac:dyDescent="0.35">
      <c r="E67" s="52"/>
      <c r="F67" s="50"/>
      <c r="G67" s="50"/>
      <c r="H67" s="51"/>
      <c r="I67" s="51"/>
      <c r="J67" s="51"/>
    </row>
    <row r="68" spans="5:10" s="35" customFormat="1" x14ac:dyDescent="0.35">
      <c r="E68" s="52"/>
      <c r="F68" s="50"/>
      <c r="G68" s="50"/>
      <c r="H68" s="51"/>
      <c r="I68" s="51"/>
      <c r="J68" s="51"/>
    </row>
    <row r="69" spans="5:10" s="35" customFormat="1" x14ac:dyDescent="0.35">
      <c r="E69" s="52"/>
      <c r="F69" s="50"/>
      <c r="G69" s="50"/>
      <c r="H69" s="51"/>
      <c r="I69" s="51"/>
      <c r="J69" s="51"/>
    </row>
    <row r="70" spans="5:10" s="35" customFormat="1" x14ac:dyDescent="0.35">
      <c r="E70" s="52"/>
      <c r="F70" s="50"/>
      <c r="G70" s="50"/>
      <c r="H70" s="51"/>
      <c r="I70" s="51"/>
      <c r="J70" s="51"/>
    </row>
    <row r="71" spans="5:10" s="35" customFormat="1" x14ac:dyDescent="0.35">
      <c r="E71" s="52"/>
      <c r="F71" s="50"/>
      <c r="G71" s="50"/>
      <c r="H71" s="51"/>
      <c r="I71" s="51"/>
      <c r="J71" s="51"/>
    </row>
    <row r="72" spans="5:10" s="35" customFormat="1" x14ac:dyDescent="0.35">
      <c r="E72" s="52"/>
      <c r="F72" s="50"/>
      <c r="G72" s="50"/>
      <c r="H72" s="51"/>
      <c r="I72" s="51"/>
      <c r="J72" s="51"/>
    </row>
    <row r="73" spans="5:10" s="35" customFormat="1" x14ac:dyDescent="0.35">
      <c r="E73" s="52"/>
      <c r="F73" s="50"/>
      <c r="G73" s="50"/>
      <c r="H73" s="51"/>
      <c r="I73" s="51"/>
      <c r="J73" s="51"/>
    </row>
    <row r="74" spans="5:10" s="35" customFormat="1" x14ac:dyDescent="0.35">
      <c r="E74" s="52"/>
      <c r="F74" s="50"/>
      <c r="G74" s="50"/>
      <c r="H74" s="51"/>
      <c r="I74" s="51"/>
      <c r="J74" s="51"/>
    </row>
    <row r="75" spans="5:10" s="35" customFormat="1" x14ac:dyDescent="0.35">
      <c r="E75" s="52"/>
      <c r="F75" s="50"/>
      <c r="G75" s="50"/>
      <c r="H75" s="51"/>
      <c r="I75" s="51"/>
      <c r="J75" s="51"/>
    </row>
    <row r="76" spans="5:10" s="35" customFormat="1" x14ac:dyDescent="0.35">
      <c r="E76" s="52"/>
      <c r="F76" s="50"/>
      <c r="G76" s="50"/>
      <c r="H76" s="51"/>
      <c r="I76" s="51"/>
      <c r="J76" s="51"/>
    </row>
    <row r="77" spans="5:10" s="35" customFormat="1" x14ac:dyDescent="0.35">
      <c r="E77" s="52"/>
      <c r="F77" s="50"/>
      <c r="G77" s="50"/>
      <c r="H77" s="51"/>
      <c r="I77" s="51"/>
      <c r="J77" s="51"/>
    </row>
    <row r="78" spans="5:10" s="35" customFormat="1" x14ac:dyDescent="0.35">
      <c r="E78" s="52"/>
      <c r="F78" s="50"/>
      <c r="G78" s="50"/>
      <c r="H78" s="51"/>
      <c r="I78" s="51"/>
      <c r="J78" s="51"/>
    </row>
    <row r="79" spans="5:10" s="35" customFormat="1" x14ac:dyDescent="0.35">
      <c r="E79" s="52"/>
      <c r="F79" s="50"/>
      <c r="G79" s="50"/>
      <c r="H79" s="51"/>
      <c r="I79" s="51"/>
      <c r="J79" s="51"/>
    </row>
    <row r="80" spans="5:10" s="35" customFormat="1" x14ac:dyDescent="0.35">
      <c r="E80" s="52"/>
      <c r="F80" s="50"/>
      <c r="G80" s="50"/>
      <c r="H80" s="51"/>
      <c r="I80" s="51"/>
      <c r="J80" s="51"/>
    </row>
    <row r="81" spans="5:10" s="35" customFormat="1" x14ac:dyDescent="0.35">
      <c r="E81" s="52"/>
      <c r="F81" s="50"/>
      <c r="G81" s="50"/>
      <c r="H81" s="51"/>
      <c r="I81" s="51"/>
      <c r="J81" s="51"/>
    </row>
    <row r="82" spans="5:10" s="35" customFormat="1" x14ac:dyDescent="0.35">
      <c r="E82" s="52"/>
      <c r="F82" s="50"/>
      <c r="G82" s="50"/>
      <c r="H82" s="51"/>
      <c r="I82" s="51"/>
      <c r="J82" s="51"/>
    </row>
    <row r="83" spans="5:10" s="35" customFormat="1" x14ac:dyDescent="0.35">
      <c r="E83" s="52"/>
      <c r="F83" s="50"/>
      <c r="G83" s="50"/>
      <c r="H83" s="51"/>
      <c r="I83" s="51"/>
      <c r="J83" s="51"/>
    </row>
    <row r="84" spans="5:10" s="35" customFormat="1" x14ac:dyDescent="0.35">
      <c r="E84" s="52"/>
      <c r="F84" s="50"/>
      <c r="G84" s="50"/>
      <c r="H84" s="51"/>
      <c r="I84" s="51"/>
      <c r="J84" s="51"/>
    </row>
    <row r="85" spans="5:10" s="35" customFormat="1" x14ac:dyDescent="0.35">
      <c r="E85" s="52"/>
      <c r="F85" s="50"/>
      <c r="G85" s="50"/>
      <c r="H85" s="51"/>
      <c r="I85" s="51"/>
      <c r="J85" s="51"/>
    </row>
    <row r="86" spans="5:10" s="35" customFormat="1" x14ac:dyDescent="0.35">
      <c r="E86" s="52"/>
      <c r="F86" s="50"/>
      <c r="G86" s="50"/>
      <c r="H86" s="51"/>
      <c r="I86" s="51"/>
      <c r="J86" s="51"/>
    </row>
    <row r="87" spans="5:10" s="35" customFormat="1" x14ac:dyDescent="0.35">
      <c r="E87" s="52"/>
      <c r="F87" s="50"/>
      <c r="G87" s="50"/>
      <c r="H87" s="51"/>
      <c r="I87" s="51"/>
      <c r="J87" s="51"/>
    </row>
    <row r="88" spans="5:10" s="35" customFormat="1" x14ac:dyDescent="0.35">
      <c r="E88" s="52"/>
      <c r="F88" s="50"/>
      <c r="G88" s="50"/>
      <c r="H88" s="51"/>
      <c r="I88" s="51"/>
      <c r="J88" s="51"/>
    </row>
    <row r="89" spans="5:10" s="35" customFormat="1" x14ac:dyDescent="0.35">
      <c r="E89" s="52"/>
      <c r="F89" s="50"/>
      <c r="G89" s="50"/>
      <c r="H89" s="51"/>
      <c r="I89" s="51"/>
      <c r="J89" s="51"/>
    </row>
    <row r="90" spans="5:10" s="35" customFormat="1" x14ac:dyDescent="0.35">
      <c r="E90" s="52"/>
      <c r="F90" s="50"/>
      <c r="G90" s="50"/>
      <c r="H90" s="51"/>
      <c r="I90" s="51"/>
      <c r="J90" s="51"/>
    </row>
    <row r="91" spans="5:10" s="35" customFormat="1" x14ac:dyDescent="0.35">
      <c r="E91" s="52"/>
      <c r="F91" s="50"/>
      <c r="G91" s="50"/>
      <c r="H91" s="51"/>
      <c r="I91" s="51"/>
      <c r="J91" s="51"/>
    </row>
    <row r="92" spans="5:10" s="35" customFormat="1" x14ac:dyDescent="0.35">
      <c r="E92" s="52"/>
      <c r="F92" s="50"/>
      <c r="G92" s="50"/>
      <c r="H92" s="51"/>
      <c r="I92" s="51"/>
      <c r="J92" s="51"/>
    </row>
    <row r="93" spans="5:10" s="35" customFormat="1" x14ac:dyDescent="0.35">
      <c r="E93" s="52"/>
      <c r="F93" s="50"/>
      <c r="G93" s="50"/>
      <c r="H93" s="51"/>
      <c r="I93" s="51"/>
      <c r="J93" s="51"/>
    </row>
    <row r="94" spans="5:10" s="35" customFormat="1" x14ac:dyDescent="0.35">
      <c r="E94" s="52"/>
      <c r="F94" s="50"/>
      <c r="G94" s="50"/>
      <c r="H94" s="51"/>
      <c r="I94" s="51"/>
      <c r="J94" s="51"/>
    </row>
    <row r="95" spans="5:10" s="35" customFormat="1" x14ac:dyDescent="0.35">
      <c r="E95" s="52"/>
      <c r="F95" s="50"/>
      <c r="G95" s="50"/>
      <c r="H95" s="51"/>
      <c r="I95" s="51"/>
      <c r="J95" s="51"/>
    </row>
    <row r="96" spans="5:10" s="35" customFormat="1" x14ac:dyDescent="0.35">
      <c r="E96" s="52"/>
      <c r="F96" s="50"/>
      <c r="G96" s="50"/>
      <c r="H96" s="51"/>
      <c r="I96" s="51"/>
      <c r="J96" s="51"/>
    </row>
    <row r="97" spans="5:10" s="35" customFormat="1" x14ac:dyDescent="0.35">
      <c r="E97" s="52"/>
      <c r="F97" s="50"/>
      <c r="G97" s="50"/>
      <c r="H97" s="51"/>
      <c r="I97" s="51"/>
      <c r="J97" s="51"/>
    </row>
    <row r="98" spans="5:10" s="35" customFormat="1" x14ac:dyDescent="0.35">
      <c r="E98" s="52"/>
      <c r="F98" s="50"/>
      <c r="G98" s="50"/>
      <c r="H98" s="51"/>
      <c r="I98" s="51"/>
      <c r="J98" s="51"/>
    </row>
    <row r="99" spans="5:10" s="35" customFormat="1" x14ac:dyDescent="0.35">
      <c r="E99" s="52"/>
      <c r="F99" s="50"/>
      <c r="G99" s="50"/>
      <c r="H99" s="51"/>
      <c r="I99" s="51"/>
      <c r="J99" s="51"/>
    </row>
    <row r="100" spans="5:10" s="35" customFormat="1" x14ac:dyDescent="0.35">
      <c r="E100" s="52"/>
      <c r="F100" s="50"/>
      <c r="G100" s="50"/>
      <c r="H100" s="51"/>
      <c r="I100" s="51"/>
      <c r="J100" s="51"/>
    </row>
    <row r="101" spans="5:10" s="35" customFormat="1" x14ac:dyDescent="0.35">
      <c r="E101" s="52"/>
      <c r="F101" s="50"/>
      <c r="G101" s="50"/>
      <c r="H101" s="51"/>
      <c r="I101" s="51"/>
      <c r="J101" s="51"/>
    </row>
    <row r="102" spans="5:10" s="35" customFormat="1" x14ac:dyDescent="0.35">
      <c r="E102" s="52"/>
      <c r="F102" s="50"/>
      <c r="G102" s="50"/>
      <c r="H102" s="51"/>
      <c r="I102" s="51"/>
      <c r="J102" s="51"/>
    </row>
    <row r="103" spans="5:10" s="35" customFormat="1" x14ac:dyDescent="0.35">
      <c r="E103" s="52"/>
      <c r="F103" s="50"/>
      <c r="G103" s="50"/>
      <c r="H103" s="51"/>
      <c r="I103" s="51"/>
      <c r="J103" s="51"/>
    </row>
    <row r="104" spans="5:10" s="35" customFormat="1" x14ac:dyDescent="0.35">
      <c r="E104" s="52"/>
      <c r="F104" s="50"/>
      <c r="G104" s="50"/>
      <c r="H104" s="51"/>
      <c r="I104" s="51"/>
      <c r="J104" s="51"/>
    </row>
    <row r="105" spans="5:10" s="35" customFormat="1" x14ac:dyDescent="0.35">
      <c r="E105" s="52"/>
      <c r="F105" s="50"/>
      <c r="G105" s="50"/>
      <c r="H105" s="51"/>
      <c r="I105" s="51"/>
      <c r="J105" s="51"/>
    </row>
    <row r="106" spans="5:10" s="35" customFormat="1" x14ac:dyDescent="0.35">
      <c r="E106" s="52"/>
      <c r="F106" s="50"/>
      <c r="G106" s="50"/>
      <c r="H106" s="51"/>
      <c r="I106" s="51"/>
      <c r="J106" s="51"/>
    </row>
    <row r="107" spans="5:10" s="35" customFormat="1" x14ac:dyDescent="0.35">
      <c r="E107" s="52"/>
      <c r="F107" s="50"/>
      <c r="G107" s="50"/>
      <c r="H107" s="51"/>
      <c r="I107" s="51"/>
      <c r="J107" s="51"/>
    </row>
    <row r="108" spans="5:10" s="35" customFormat="1" x14ac:dyDescent="0.35">
      <c r="E108" s="52"/>
      <c r="F108" s="50"/>
      <c r="G108" s="50"/>
      <c r="H108" s="51"/>
      <c r="I108" s="51"/>
      <c r="J108" s="51"/>
    </row>
    <row r="109" spans="5:10" s="35" customFormat="1" x14ac:dyDescent="0.35">
      <c r="E109" s="52"/>
      <c r="F109" s="50"/>
      <c r="G109" s="50"/>
      <c r="H109" s="51"/>
      <c r="I109" s="51"/>
      <c r="J109" s="51"/>
    </row>
    <row r="110" spans="5:10" s="35" customFormat="1" x14ac:dyDescent="0.35">
      <c r="E110" s="52"/>
      <c r="F110" s="50"/>
      <c r="G110" s="50"/>
      <c r="H110" s="51"/>
      <c r="I110" s="51"/>
      <c r="J110" s="51"/>
    </row>
    <row r="111" spans="5:10" s="35" customFormat="1" x14ac:dyDescent="0.35">
      <c r="E111" s="52"/>
      <c r="F111" s="50"/>
      <c r="G111" s="50"/>
      <c r="H111" s="51"/>
      <c r="I111" s="51"/>
      <c r="J111" s="51"/>
    </row>
    <row r="112" spans="5:10" s="35" customFormat="1" x14ac:dyDescent="0.35">
      <c r="E112" s="52"/>
      <c r="F112" s="50"/>
      <c r="G112" s="50"/>
      <c r="H112" s="51"/>
      <c r="I112" s="51"/>
      <c r="J112" s="51"/>
    </row>
    <row r="113" spans="5:10" s="35" customFormat="1" x14ac:dyDescent="0.35">
      <c r="E113" s="52"/>
      <c r="F113" s="50"/>
      <c r="G113" s="50"/>
      <c r="H113" s="51"/>
      <c r="I113" s="51"/>
      <c r="J113" s="51"/>
    </row>
    <row r="114" spans="5:10" s="35" customFormat="1" x14ac:dyDescent="0.35">
      <c r="E114" s="52"/>
      <c r="F114" s="50"/>
      <c r="G114" s="50"/>
      <c r="H114" s="51"/>
      <c r="I114" s="51"/>
      <c r="J114" s="51"/>
    </row>
    <row r="115" spans="5:10" s="35" customFormat="1" x14ac:dyDescent="0.35">
      <c r="E115" s="52"/>
      <c r="F115" s="50"/>
      <c r="G115" s="50"/>
      <c r="H115" s="51"/>
      <c r="I115" s="51"/>
      <c r="J115" s="51"/>
    </row>
    <row r="116" spans="5:10" s="35" customFormat="1" x14ac:dyDescent="0.35">
      <c r="E116" s="52"/>
      <c r="F116" s="50"/>
      <c r="G116" s="50"/>
      <c r="H116" s="51"/>
      <c r="I116" s="51"/>
      <c r="J116" s="51"/>
    </row>
    <row r="117" spans="5:10" s="35" customFormat="1" x14ac:dyDescent="0.35">
      <c r="E117" s="52"/>
      <c r="F117" s="50"/>
      <c r="G117" s="50"/>
      <c r="H117" s="51"/>
      <c r="I117" s="51"/>
      <c r="J117" s="51"/>
    </row>
    <row r="118" spans="5:10" s="35" customFormat="1" x14ac:dyDescent="0.35">
      <c r="E118" s="52"/>
      <c r="F118" s="50"/>
      <c r="G118" s="50"/>
      <c r="H118" s="51"/>
      <c r="I118" s="51"/>
      <c r="J118" s="51"/>
    </row>
    <row r="119" spans="5:10" s="35" customFormat="1" x14ac:dyDescent="0.35">
      <c r="E119" s="52"/>
      <c r="F119" s="50"/>
      <c r="G119" s="50"/>
      <c r="H119" s="51"/>
      <c r="I119" s="51"/>
      <c r="J119" s="51"/>
    </row>
    <row r="120" spans="5:10" s="35" customFormat="1" x14ac:dyDescent="0.35">
      <c r="E120" s="52"/>
      <c r="F120" s="50"/>
      <c r="G120" s="50"/>
      <c r="H120" s="51"/>
      <c r="I120" s="51"/>
      <c r="J120" s="51"/>
    </row>
    <row r="121" spans="5:10" s="35" customFormat="1" x14ac:dyDescent="0.35">
      <c r="E121" s="52"/>
      <c r="F121" s="50"/>
      <c r="G121" s="50"/>
      <c r="H121" s="51"/>
      <c r="I121" s="51"/>
      <c r="J121" s="51"/>
    </row>
    <row r="122" spans="5:10" s="35" customFormat="1" x14ac:dyDescent="0.35">
      <c r="E122" s="52"/>
      <c r="F122" s="50"/>
      <c r="G122" s="50"/>
      <c r="H122" s="51"/>
      <c r="I122" s="51"/>
      <c r="J122" s="51"/>
    </row>
    <row r="123" spans="5:10" s="35" customFormat="1" x14ac:dyDescent="0.35">
      <c r="E123" s="52"/>
      <c r="F123" s="50"/>
      <c r="G123" s="50"/>
      <c r="H123" s="51"/>
      <c r="I123" s="51"/>
      <c r="J123" s="51"/>
    </row>
    <row r="124" spans="5:10" s="35" customFormat="1" x14ac:dyDescent="0.35">
      <c r="E124" s="52"/>
      <c r="F124" s="50"/>
      <c r="G124" s="50"/>
      <c r="H124" s="51"/>
      <c r="I124" s="51"/>
      <c r="J124" s="51"/>
    </row>
    <row r="125" spans="5:10" s="35" customFormat="1" x14ac:dyDescent="0.35">
      <c r="E125" s="52"/>
      <c r="F125" s="50"/>
      <c r="G125" s="50"/>
      <c r="H125" s="51"/>
      <c r="I125" s="51"/>
      <c r="J125" s="51"/>
    </row>
    <row r="126" spans="5:10" s="35" customFormat="1" x14ac:dyDescent="0.35">
      <c r="E126" s="52"/>
      <c r="F126" s="50"/>
      <c r="G126" s="50"/>
      <c r="H126" s="51"/>
      <c r="I126" s="51"/>
      <c r="J126" s="51"/>
    </row>
    <row r="127" spans="5:10" s="35" customFormat="1" x14ac:dyDescent="0.35">
      <c r="E127" s="52"/>
      <c r="F127" s="50"/>
      <c r="G127" s="50"/>
      <c r="H127" s="51"/>
      <c r="I127" s="51"/>
      <c r="J127" s="51"/>
    </row>
    <row r="128" spans="5:10" s="35" customFormat="1" x14ac:dyDescent="0.35">
      <c r="E128" s="52"/>
      <c r="F128" s="50"/>
      <c r="G128" s="50"/>
      <c r="H128" s="51"/>
      <c r="I128" s="51"/>
      <c r="J128" s="51"/>
    </row>
    <row r="129" spans="5:10" s="35" customFormat="1" x14ac:dyDescent="0.35">
      <c r="E129" s="52"/>
      <c r="F129" s="50"/>
      <c r="G129" s="50"/>
      <c r="H129" s="51"/>
      <c r="I129" s="51"/>
      <c r="J129" s="51"/>
    </row>
    <row r="130" spans="5:10" s="35" customFormat="1" x14ac:dyDescent="0.35">
      <c r="E130" s="52"/>
      <c r="F130" s="50"/>
      <c r="G130" s="50"/>
      <c r="H130" s="51"/>
      <c r="I130" s="51"/>
      <c r="J130" s="51"/>
    </row>
    <row r="131" spans="5:10" s="35" customFormat="1" x14ac:dyDescent="0.35">
      <c r="E131" s="52"/>
      <c r="F131" s="50"/>
      <c r="G131" s="50"/>
      <c r="H131" s="51"/>
      <c r="I131" s="51"/>
      <c r="J131" s="51"/>
    </row>
    <row r="132" spans="5:10" s="35" customFormat="1" x14ac:dyDescent="0.35">
      <c r="E132" s="52"/>
      <c r="F132" s="50"/>
      <c r="G132" s="50"/>
      <c r="H132" s="51"/>
      <c r="I132" s="51"/>
      <c r="J132" s="51"/>
    </row>
    <row r="133" spans="5:10" s="35" customFormat="1" x14ac:dyDescent="0.35">
      <c r="E133" s="52"/>
      <c r="F133" s="50"/>
      <c r="G133" s="50"/>
      <c r="H133" s="51"/>
      <c r="I133" s="51"/>
      <c r="J133" s="51"/>
    </row>
    <row r="134" spans="5:10" s="35" customFormat="1" x14ac:dyDescent="0.35">
      <c r="E134" s="52"/>
      <c r="F134" s="50"/>
      <c r="G134" s="50"/>
      <c r="H134" s="51"/>
      <c r="I134" s="51"/>
      <c r="J134" s="51"/>
    </row>
    <row r="135" spans="5:10" s="35" customFormat="1" x14ac:dyDescent="0.35">
      <c r="E135" s="52"/>
      <c r="F135" s="50"/>
      <c r="G135" s="50"/>
      <c r="H135" s="51"/>
      <c r="I135" s="51"/>
      <c r="J135" s="51"/>
    </row>
    <row r="136" spans="5:10" s="35" customFormat="1" x14ac:dyDescent="0.35">
      <c r="E136" s="52"/>
      <c r="F136" s="50"/>
      <c r="G136" s="50"/>
      <c r="H136" s="51"/>
      <c r="I136" s="51"/>
      <c r="J136" s="51"/>
    </row>
    <row r="137" spans="5:10" s="35" customFormat="1" x14ac:dyDescent="0.35">
      <c r="E137" s="52"/>
      <c r="F137" s="50"/>
      <c r="G137" s="50"/>
      <c r="H137" s="51"/>
      <c r="I137" s="51"/>
      <c r="J137" s="51"/>
    </row>
    <row r="138" spans="5:10" s="35" customFormat="1" x14ac:dyDescent="0.35">
      <c r="E138" s="52"/>
      <c r="F138" s="50"/>
      <c r="G138" s="50"/>
      <c r="H138" s="51"/>
      <c r="I138" s="51"/>
      <c r="J138" s="51"/>
    </row>
    <row r="139" spans="5:10" s="35" customFormat="1" x14ac:dyDescent="0.35">
      <c r="E139" s="52"/>
      <c r="F139" s="50"/>
      <c r="G139" s="50"/>
      <c r="H139" s="51"/>
      <c r="I139" s="51"/>
      <c r="J139" s="51"/>
    </row>
    <row r="140" spans="5:10" s="35" customFormat="1" x14ac:dyDescent="0.35">
      <c r="E140" s="52"/>
      <c r="F140" s="50"/>
      <c r="G140" s="50"/>
      <c r="H140" s="51"/>
      <c r="I140" s="51"/>
      <c r="J140" s="51"/>
    </row>
    <row r="141" spans="5:10" s="35" customFormat="1" x14ac:dyDescent="0.35">
      <c r="E141" s="52"/>
      <c r="F141" s="50"/>
      <c r="G141" s="50"/>
      <c r="H141" s="51"/>
      <c r="I141" s="51"/>
      <c r="J141" s="51"/>
    </row>
    <row r="142" spans="5:10" s="35" customFormat="1" x14ac:dyDescent="0.35">
      <c r="E142" s="52"/>
      <c r="F142" s="50"/>
      <c r="G142" s="50"/>
      <c r="H142" s="51"/>
      <c r="I142" s="51"/>
      <c r="J142" s="51"/>
    </row>
    <row r="143" spans="5:10" s="35" customFormat="1" x14ac:dyDescent="0.35">
      <c r="E143" s="52"/>
      <c r="F143" s="50"/>
      <c r="G143" s="50"/>
      <c r="H143" s="51"/>
      <c r="I143" s="51"/>
      <c r="J143" s="51"/>
    </row>
    <row r="144" spans="5:10" s="35" customFormat="1" x14ac:dyDescent="0.35">
      <c r="E144" s="52"/>
      <c r="F144" s="50"/>
      <c r="G144" s="50"/>
      <c r="H144" s="51"/>
      <c r="I144" s="51"/>
      <c r="J144" s="51"/>
    </row>
    <row r="145" spans="5:10" s="35" customFormat="1" x14ac:dyDescent="0.35">
      <c r="E145" s="52"/>
      <c r="F145" s="50"/>
      <c r="G145" s="50"/>
      <c r="H145" s="51"/>
      <c r="I145" s="51"/>
      <c r="J145" s="51"/>
    </row>
    <row r="146" spans="5:10" s="35" customFormat="1" x14ac:dyDescent="0.35">
      <c r="E146" s="52"/>
      <c r="F146" s="50"/>
      <c r="G146" s="50"/>
      <c r="H146" s="51"/>
      <c r="I146" s="51"/>
      <c r="J146" s="51"/>
    </row>
    <row r="147" spans="5:10" s="35" customFormat="1" x14ac:dyDescent="0.35">
      <c r="E147" s="52"/>
      <c r="F147" s="50"/>
      <c r="G147" s="50"/>
      <c r="H147" s="51"/>
      <c r="I147" s="51"/>
      <c r="J147" s="51"/>
    </row>
    <row r="148" spans="5:10" s="35" customFormat="1" x14ac:dyDescent="0.35">
      <c r="E148" s="52"/>
      <c r="F148" s="50"/>
      <c r="G148" s="50"/>
      <c r="H148" s="51"/>
      <c r="I148" s="51"/>
      <c r="J148" s="51"/>
    </row>
    <row r="149" spans="5:10" s="35" customFormat="1" x14ac:dyDescent="0.35">
      <c r="E149" s="52"/>
      <c r="F149" s="50"/>
      <c r="G149" s="50"/>
      <c r="H149" s="51"/>
      <c r="I149" s="51"/>
      <c r="J149" s="51"/>
    </row>
    <row r="150" spans="5:10" s="35" customFormat="1" x14ac:dyDescent="0.35">
      <c r="E150" s="52"/>
      <c r="F150" s="50"/>
      <c r="G150" s="50"/>
      <c r="H150" s="51"/>
      <c r="I150" s="51"/>
      <c r="J150" s="51"/>
    </row>
    <row r="151" spans="5:10" s="35" customFormat="1" x14ac:dyDescent="0.35">
      <c r="E151" s="52"/>
      <c r="F151" s="50"/>
      <c r="G151" s="50"/>
      <c r="H151" s="51"/>
      <c r="I151" s="51"/>
      <c r="J151" s="51"/>
    </row>
    <row r="152" spans="5:10" s="35" customFormat="1" x14ac:dyDescent="0.35">
      <c r="E152" s="52"/>
      <c r="F152" s="50"/>
      <c r="G152" s="50"/>
      <c r="H152" s="51"/>
      <c r="I152" s="51"/>
      <c r="J152" s="51"/>
    </row>
    <row r="153" spans="5:10" s="35" customFormat="1" x14ac:dyDescent="0.35">
      <c r="E153" s="52"/>
      <c r="F153" s="50"/>
      <c r="G153" s="50"/>
      <c r="H153" s="51"/>
      <c r="I153" s="51"/>
      <c r="J153" s="51"/>
    </row>
    <row r="154" spans="5:10" s="35" customFormat="1" x14ac:dyDescent="0.35">
      <c r="E154" s="52"/>
      <c r="F154" s="50"/>
      <c r="G154" s="50"/>
      <c r="H154" s="51"/>
      <c r="I154" s="51"/>
      <c r="J154" s="51"/>
    </row>
    <row r="155" spans="5:10" s="35" customFormat="1" x14ac:dyDescent="0.35">
      <c r="E155" s="52"/>
      <c r="F155" s="50"/>
      <c r="G155" s="50"/>
      <c r="H155" s="51"/>
      <c r="I155" s="51"/>
      <c r="J155" s="51"/>
    </row>
    <row r="156" spans="5:10" s="35" customFormat="1" x14ac:dyDescent="0.35">
      <c r="E156" s="52"/>
      <c r="F156" s="50"/>
      <c r="G156" s="50"/>
      <c r="H156" s="51"/>
      <c r="I156" s="51"/>
      <c r="J156" s="51"/>
    </row>
    <row r="157" spans="5:10" s="35" customFormat="1" x14ac:dyDescent="0.35">
      <c r="E157" s="52"/>
      <c r="F157" s="50"/>
      <c r="G157" s="50"/>
      <c r="H157" s="51"/>
      <c r="I157" s="51"/>
      <c r="J157" s="51"/>
    </row>
    <row r="158" spans="5:10" s="35" customFormat="1" x14ac:dyDescent="0.35">
      <c r="E158" s="52"/>
      <c r="F158" s="50"/>
      <c r="G158" s="50"/>
      <c r="H158" s="51"/>
      <c r="I158" s="51"/>
      <c r="J158" s="51"/>
    </row>
    <row r="159" spans="5:10" s="35" customFormat="1" x14ac:dyDescent="0.35">
      <c r="E159" s="52"/>
      <c r="F159" s="50"/>
      <c r="G159" s="50"/>
      <c r="H159" s="51"/>
      <c r="I159" s="51"/>
      <c r="J159" s="51"/>
    </row>
    <row r="160" spans="5:10" s="35" customFormat="1" x14ac:dyDescent="0.35">
      <c r="E160" s="52"/>
      <c r="F160" s="50"/>
      <c r="G160" s="50"/>
      <c r="H160" s="51"/>
      <c r="I160" s="51"/>
      <c r="J160" s="51"/>
    </row>
    <row r="161" spans="5:10" s="35" customFormat="1" x14ac:dyDescent="0.35">
      <c r="E161" s="52"/>
      <c r="F161" s="50"/>
      <c r="G161" s="50"/>
      <c r="H161" s="51"/>
      <c r="I161" s="51"/>
      <c r="J161" s="51"/>
    </row>
    <row r="162" spans="5:10" s="35" customFormat="1" x14ac:dyDescent="0.35">
      <c r="E162" s="52"/>
      <c r="F162" s="50"/>
      <c r="G162" s="50"/>
      <c r="H162" s="51"/>
      <c r="I162" s="51"/>
      <c r="J162" s="51"/>
    </row>
    <row r="163" spans="5:10" s="35" customFormat="1" x14ac:dyDescent="0.35">
      <c r="E163" s="52"/>
      <c r="F163" s="50"/>
      <c r="G163" s="50"/>
      <c r="H163" s="51"/>
      <c r="I163" s="51"/>
      <c r="J163" s="51"/>
    </row>
    <row r="164" spans="5:10" s="35" customFormat="1" x14ac:dyDescent="0.35">
      <c r="E164" s="52"/>
      <c r="F164" s="50"/>
      <c r="G164" s="50"/>
      <c r="H164" s="51"/>
      <c r="I164" s="51"/>
      <c r="J164" s="51"/>
    </row>
    <row r="165" spans="5:10" s="35" customFormat="1" x14ac:dyDescent="0.35">
      <c r="E165" s="52"/>
      <c r="F165" s="50"/>
      <c r="G165" s="50"/>
      <c r="H165" s="51"/>
      <c r="I165" s="51"/>
      <c r="J165" s="51"/>
    </row>
    <row r="166" spans="5:10" s="35" customFormat="1" x14ac:dyDescent="0.35">
      <c r="E166" s="52"/>
      <c r="F166" s="50"/>
      <c r="G166" s="50"/>
      <c r="H166" s="51"/>
      <c r="I166" s="51"/>
      <c r="J166" s="51"/>
    </row>
    <row r="167" spans="5:10" s="35" customFormat="1" x14ac:dyDescent="0.35">
      <c r="E167" s="52"/>
      <c r="F167" s="50"/>
      <c r="G167" s="50"/>
      <c r="H167" s="51"/>
      <c r="I167" s="51"/>
      <c r="J167" s="51"/>
    </row>
  </sheetData>
  <mergeCells count="18">
    <mergeCell ref="A19:A20"/>
    <mergeCell ref="B19:B20"/>
    <mergeCell ref="A12:A13"/>
    <mergeCell ref="B12:B13"/>
    <mergeCell ref="A14:A17"/>
    <mergeCell ref="A10:A11"/>
    <mergeCell ref="B10:B11"/>
    <mergeCell ref="A1:G1"/>
    <mergeCell ref="A5:A7"/>
    <mergeCell ref="B5:B6"/>
    <mergeCell ref="A8:A9"/>
    <mergeCell ref="B8:B9"/>
    <mergeCell ref="B14:B15"/>
    <mergeCell ref="B16:B17"/>
    <mergeCell ref="H1:M2"/>
    <mergeCell ref="B27:H27"/>
    <mergeCell ref="B25:H25"/>
    <mergeCell ref="B26:H26"/>
  </mergeCells>
  <phoneticPr fontId="5" type="noConversion"/>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1" ma:contentTypeDescription="Create a new document." ma:contentTypeScope="" ma:versionID="f87e922dc0b2f721bbb908f48077f33f">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6fcb127a4b081bc4decba74826c40555"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9FC34F5-C0AD-4A41-98B7-4F8DC04DC384}"/>
</file>

<file path=customXml/itemProps2.xml><?xml version="1.0" encoding="utf-8"?>
<ds:datastoreItem xmlns:ds="http://schemas.openxmlformats.org/officeDocument/2006/customXml" ds:itemID="{C8245094-B664-4D1D-B277-3CB9279705E1}"/>
</file>

<file path=customXml/itemProps3.xml><?xml version="1.0" encoding="utf-8"?>
<ds:datastoreItem xmlns:ds="http://schemas.openxmlformats.org/officeDocument/2006/customXml" ds:itemID="{2480B572-6673-41C4-8EF3-12ED041F3F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Updated w Key Staff Allocations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Meggan LaPorte</dc:creator>
  <cp:lastModifiedBy>Nancy Bass</cp:lastModifiedBy>
  <dcterms:created xsi:type="dcterms:W3CDTF">2021-08-03T22:07:46Z</dcterms:created>
  <dcterms:modified xsi:type="dcterms:W3CDTF">2021-08-30T13:20:56Z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ies>
</file>